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Sheet1!$A$1:$K$29</definedName>
  </definedNames>
  <calcPr calcId="145621" fullPrecision="0"/>
</workbook>
</file>

<file path=xl/calcChain.xml><?xml version="1.0" encoding="utf-8"?>
<calcChain xmlns="http://schemas.openxmlformats.org/spreadsheetml/2006/main">
  <c r="H14" i="1" l="1"/>
  <c r="J14" i="1" s="1"/>
  <c r="I14" i="1" s="1"/>
  <c r="E16" i="1" l="1"/>
  <c r="H15" i="1" l="1"/>
  <c r="J15" i="1" s="1"/>
  <c r="I15" i="1" l="1"/>
  <c r="H13" i="1"/>
  <c r="J13" i="1" s="1"/>
  <c r="I13" i="1" l="1"/>
  <c r="H16" i="1" l="1"/>
  <c r="J16" i="1"/>
  <c r="I16" i="1" l="1"/>
</calcChain>
</file>

<file path=xl/sharedStrings.xml><?xml version="1.0" encoding="utf-8"?>
<sst xmlns="http://schemas.openxmlformats.org/spreadsheetml/2006/main" count="37" uniqueCount="35">
  <si>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</si>
  <si>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</si>
  <si>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</si>
  <si>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</si>
  <si>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</si>
  <si>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</si>
  <si>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</si>
  <si>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</si>
  <si>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</si>
  <si>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</si>
  <si>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</si>
  <si>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</si>
  <si>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</si>
  <si>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</si>
  <si>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</si>
  <si>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</si>
  <si>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</si>
  <si>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</si>
  <si>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</si>
  <si>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</si>
  <si>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</si>
  <si>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</si>
  <si>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</si>
  <si>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</si>
  <si>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</si>
  <si>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</si>
  <si>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</si>
  <si>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</si>
  <si>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</si>
  <si>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</si>
  <si>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Кабель АВБШвнг(А)-LS 4х120ок-1,0</t>
  </si>
  <si>
    <t>Кабель силовой ВБШв 2х25ок-1,0</t>
  </si>
  <si>
    <t>Кабель силовой ВВГнг-LS 2х6-0,66</t>
  </si>
  <si>
    <t>М</t>
  </si>
  <si>
    <t>ХМАО-Югра, Нижневартовский район, ПБ Мыхпай, склад 15_Электрооборудование, максимальная удаленность 15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</si>
</sst>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266700</xdr:colOff>
      <xdr:row>15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17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17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17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20</xdr:row>
      <xdr:rowOff>152400</xdr:rowOff>
    </xdr:from>
    <xdr:to>
      <xdr:col>1</xdr:col>
      <xdr:colOff>2847975</xdr:colOff>
      <xdr:row>22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19</xdr:row>
      <xdr:rowOff>190500</xdr:rowOff>
    </xdr:from>
    <xdr:to>
      <xdr:col>4</xdr:col>
      <xdr:colOff>676275</xdr:colOff>
      <xdr:row>20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17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17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9526</xdr:colOff>
      <xdr:row>18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9526</xdr:colOff>
      <xdr:row>18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17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F23" sqref="F23"/>
    </sheetView>
  </sheetViews>
  <sheetFormatPr defaultRowHeight="18.75" x14ac:dyDescent="0.3"/>
  <cols>
    <col min="1" max="1" width="4.85546875" style="7" customWidth="1"/>
    <col min="2" max="2" width="48.57031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38" t="s">
        <v>20</v>
      </c>
      <c r="K2" s="38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30</v>
      </c>
      <c r="C13" s="14">
        <v>20465791</v>
      </c>
      <c r="D13" s="12" t="s">
        <v>33</v>
      </c>
      <c r="E13" s="44">
        <v>276</v>
      </c>
      <c r="F13" s="41" t="s">
        <v>34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39" t="s">
        <v>26</v>
      </c>
      <c r="L13" s="1"/>
      <c r="M13" s="1"/>
    </row>
    <row r="14" spans="1:13" ht="48" customHeight="1" x14ac:dyDescent="0.3">
      <c r="A14" s="19">
        <v>2</v>
      </c>
      <c r="B14" s="9" t="s">
        <v>31</v>
      </c>
      <c r="C14" s="14">
        <v>20233621</v>
      </c>
      <c r="D14" s="10" t="s">
        <v>33</v>
      </c>
      <c r="E14" s="44">
        <v>100</v>
      </c>
      <c r="F14" s="42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3"/>
      <c r="L14" s="1"/>
      <c r="M14" s="1"/>
    </row>
    <row r="15" spans="1:13" ht="48" customHeight="1" x14ac:dyDescent="0.3">
      <c r="A15" s="19">
        <v>3</v>
      </c>
      <c r="B15" s="9" t="s">
        <v>32</v>
      </c>
      <c r="C15" s="14">
        <v>20155904</v>
      </c>
      <c r="D15" s="10" t="s">
        <v>33</v>
      </c>
      <c r="E15" s="44">
        <v>100</v>
      </c>
      <c r="F15" s="40"/>
      <c r="G15" s="11"/>
      <c r="H15" s="21">
        <f t="shared" ref="H15" si="2">ROUND(G15*E15,2)</f>
        <v>0</v>
      </c>
      <c r="I15" s="22">
        <f t="shared" ref="I15" si="3">J15-H15</f>
        <v>0</v>
      </c>
      <c r="J15" s="21">
        <f>ROUND(H15*1.2,2)</f>
        <v>0</v>
      </c>
      <c r="K15" s="40"/>
      <c r="L15" s="1"/>
      <c r="M15" s="1"/>
    </row>
    <row r="16" spans="1:13" ht="25.5" customHeight="1" x14ac:dyDescent="0.3">
      <c r="A16" s="18"/>
      <c r="B16" s="23" t="s">
        <v>6</v>
      </c>
      <c r="C16" s="33"/>
      <c r="D16" s="24"/>
      <c r="E16" s="45">
        <f>SUM(E13:E15)</f>
        <v>476</v>
      </c>
      <c r="F16" s="23"/>
      <c r="G16" s="25"/>
      <c r="H16" s="26">
        <f>SUM(H13:H15)</f>
        <v>0</v>
      </c>
      <c r="I16" s="26">
        <f>SUM(I13:I15)</f>
        <v>0</v>
      </c>
      <c r="J16" s="26">
        <f>SUM(J13:J15)</f>
        <v>0</v>
      </c>
      <c r="K16" s="27"/>
      <c r="L16" s="1"/>
      <c r="M16" s="1"/>
    </row>
    <row r="18" spans="1:12" ht="15" customHeight="1" x14ac:dyDescent="0.3">
      <c r="A18" s="37" t="s">
        <v>9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spans="1:12" ht="15" customHeight="1" x14ac:dyDescent="0.3">
      <c r="A19" s="28"/>
      <c r="B19" s="28"/>
      <c r="C19" s="29"/>
      <c r="D19" s="29"/>
      <c r="E19" s="28"/>
      <c r="F19" s="28"/>
      <c r="G19" s="28"/>
      <c r="H19" s="28"/>
      <c r="I19" s="28"/>
      <c r="J19" s="28"/>
      <c r="K19" s="28"/>
    </row>
    <row r="20" spans="1:12" ht="21" customHeight="1" x14ac:dyDescent="0.3"/>
    <row r="21" spans="1:12" x14ac:dyDescent="0.3">
      <c r="B21" s="30" t="s">
        <v>7</v>
      </c>
      <c r="C21" s="34"/>
      <c r="J21" s="31" t="s">
        <v>8</v>
      </c>
    </row>
    <row r="22" spans="1:12" ht="9" customHeight="1" x14ac:dyDescent="0.3">
      <c r="B22" s="7"/>
      <c r="J22" s="32"/>
      <c r="K22" s="32"/>
      <c r="L22" s="32"/>
    </row>
    <row r="23" spans="1:12" x14ac:dyDescent="0.3">
      <c r="A23" s="2"/>
      <c r="B23" s="6"/>
      <c r="C23" s="35"/>
      <c r="J23" s="6" t="s">
        <v>21</v>
      </c>
    </row>
    <row r="24" spans="1:12" x14ac:dyDescent="0.3">
      <c r="A24" s="2"/>
      <c r="B24" s="4"/>
      <c r="C24" s="36"/>
      <c r="J24" s="4" t="s">
        <v>22</v>
      </c>
    </row>
    <row r="25" spans="1:12" x14ac:dyDescent="0.3">
      <c r="A25" s="2"/>
      <c r="B25" s="4"/>
      <c r="C25" s="36"/>
      <c r="J25" s="4"/>
    </row>
    <row r="26" spans="1:12" x14ac:dyDescent="0.3">
      <c r="A26" s="2"/>
      <c r="B26" s="6"/>
      <c r="C26" s="35"/>
      <c r="J26" s="6"/>
    </row>
    <row r="27" spans="1:12" ht="22.5" customHeight="1" x14ac:dyDescent="0.3">
      <c r="A27" s="2"/>
      <c r="B27" s="7" t="s">
        <v>12</v>
      </c>
      <c r="J27" s="6" t="s">
        <v>13</v>
      </c>
      <c r="K27" s="2" t="s">
        <v>25</v>
      </c>
    </row>
    <row r="28" spans="1:12" ht="27" customHeight="1" x14ac:dyDescent="0.3">
      <c r="A28" s="2"/>
      <c r="B28" s="7" t="s">
        <v>28</v>
      </c>
      <c r="J28" s="6" t="s">
        <v>29</v>
      </c>
    </row>
  </sheetData>
  <mergeCells count="4">
    <mergeCell ref="A18:K18"/>
    <mergeCell ref="J2:K2"/>
    <mergeCell ref="K13:K15"/>
    <mergeCell ref="F13:F15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2019-03-04T13:50:10Z</cp:lastPrinted>
  <dcterms:created xsi:type="dcterms:W3CDTF">1996-10-14T23:33:28Z</dcterms:created>
  <dcterms:modified xsi:type="dcterms:W3CDTF">2019-03-04T13:59:47Z</dcterms:modified>
</cp:coreProperties>
</file>